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9\Консолидация 2019-2\Поставка ОПН 0,4-10 кВ\Приложение №1\"/>
    </mc:Choice>
  </mc:AlternateContent>
  <bookViews>
    <workbookView xWindow="-15" yWindow="6390" windowWidth="28830" windowHeight="6450"/>
  </bookViews>
  <sheets>
    <sheet name="кол-во" sheetId="3" r:id="rId1"/>
    <sheet name="место и условие поставки" sheetId="2" r:id="rId2"/>
  </sheets>
  <calcPr calcId="162913" calcOnSave="0"/>
</workbook>
</file>

<file path=xl/calcChain.xml><?xml version="1.0" encoding="utf-8"?>
<calcChain xmlns="http://schemas.openxmlformats.org/spreadsheetml/2006/main">
  <c r="Q37" i="3" l="1"/>
  <c r="P37" i="3"/>
  <c r="O37" i="3"/>
  <c r="N37" i="3"/>
  <c r="M37" i="3"/>
  <c r="L37" i="3"/>
  <c r="K37" i="3"/>
  <c r="J37" i="3"/>
  <c r="I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37" i="3" l="1"/>
</calcChain>
</file>

<file path=xl/sharedStrings.xml><?xml version="1.0" encoding="utf-8"?>
<sst xmlns="http://schemas.openxmlformats.org/spreadsheetml/2006/main" count="235" uniqueCount="120">
  <si>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</si>
  <si>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</si>
  <si>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</si>
  <si>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</si>
  <si>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</si>
  <si>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</si>
  <si>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</si>
  <si>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</si>
  <si>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</si>
  <si>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</si>
  <si>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</si>
  <si>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</si>
  <si>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Старый номер материала</t>
  </si>
  <si>
    <t>Краткий текст материала</t>
  </si>
  <si>
    <t>КВД</t>
  </si>
  <si>
    <t>Номер лота</t>
  </si>
  <si>
    <t>Номер ТЗ</t>
  </si>
  <si>
    <t>ЕИ</t>
  </si>
  <si>
    <t>кол-во к закупке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</si>
  <si>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</si>
  <si>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</si>
  <si>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</si>
  <si>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</si>
  <si>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</si>
  <si>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</si>
  <si>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</si>
  <si>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</si>
  <si>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</si>
  <si>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</si>
  <si>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</si>
  <si>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</si>
  <si>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</si>
  <si>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</si>
  <si>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</si>
  <si>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</si>
  <si>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</si>
  <si>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</si>
  <si>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</si>
  <si>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</si>
  <si>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</si>
  <si>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</si>
  <si>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</si>
  <si>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</si>
  <si>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</si>
  <si>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</si>
  <si>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</si>
  <si>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</si>
  <si>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</si>
  <si>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</si>
  <si>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</si>
  <si>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</si>
  <si>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г.Иваново, ул. Отдельная, территория ПС "Ив-6"</t>
  </si>
  <si>
    <t>филиал "Кировэнерго" ПАО "МРСК Центра и Приволжья", г. Киров, ул. Народная, 3</t>
  </si>
  <si>
    <t>филиал "Тулэнерго" ПАО "МРСК Центра и Приволжья", г. Тула, Щегловская Засека, 24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</si>
  <si>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</si>
  <si>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</si>
  <si>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</si>
  <si>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ШТ</t>
  </si>
  <si>
    <t>305А</t>
  </si>
  <si>
    <t>ОПН 0.4-10кВ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</si>
  <si>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</si>
  <si>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</si>
  <si>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</si>
  <si>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"Владимирэнерго" ПАО "МРСК Центра и Приволжья", Владимирская обл., пос. Боголюбово, ул. Пушкина, 3 а</t>
  </si>
  <si>
    <t>филиал "Тулэнерго" ПАО "МРСК Центра и Приволжья", Тульская область, г.Новомосковск, ул. Первомайская, д.85</t>
  </si>
  <si>
    <t>филиал "Тулэнерго" ПАО "МРСК Центра и Приволжья", Тульская область, г. Суворов, ул. Островского, д.2</t>
  </si>
  <si>
    <t>филиал "Тулэнерго" ПАО "МРСК Центра и Приволжья", Тульская область, г. Ефремов, ул.Советская, д.26</t>
  </si>
  <si>
    <t>115003193</t>
  </si>
  <si>
    <t>ОПН-П-10/12/10/550 УХЛ2</t>
  </si>
  <si>
    <t>115004282</t>
  </si>
  <si>
    <t>ОПН-П-10/11/10/550 УХЛ1</t>
  </si>
  <si>
    <t>115079362</t>
  </si>
  <si>
    <t>ОПН-10/12/10/550 УХЛ1</t>
  </si>
  <si>
    <t>115005887</t>
  </si>
  <si>
    <t>ОПН-П-10/12,7/10/400 УХЛ1</t>
  </si>
  <si>
    <t>115005899</t>
  </si>
  <si>
    <t>2226470</t>
  </si>
  <si>
    <t>ОПН-П-0,4/0,45/10/400 УХЛ1</t>
  </si>
  <si>
    <t>115006255</t>
  </si>
  <si>
    <t>ОПН-П-10/12/10/550 УХЛ1</t>
  </si>
  <si>
    <t>115006294</t>
  </si>
  <si>
    <t>ОПН-П-10/12,5/10/550 УХЛ1</t>
  </si>
  <si>
    <t>115006724</t>
  </si>
  <si>
    <t>ОПН-6/7,2/10/550 УХЛ1</t>
  </si>
  <si>
    <t>115006849</t>
  </si>
  <si>
    <t>ОПН-П-6/7,2/10/550 УХЛ1</t>
  </si>
  <si>
    <t>115004306</t>
  </si>
  <si>
    <t>ОПН-П-6/6,9/10/2 УХЛ1</t>
  </si>
  <si>
    <t>115077729</t>
  </si>
  <si>
    <t>ОПН-РТ/TEL-10/11,5 УХЛ2</t>
  </si>
  <si>
    <t>115007016</t>
  </si>
  <si>
    <t>ОПН-П-10/12,7/10/550 УХЛ1</t>
  </si>
  <si>
    <t>115004277</t>
  </si>
  <si>
    <t>ОПН-П-0,22/0,25/2,5/125 УХЛ1</t>
  </si>
  <si>
    <t>115029129</t>
  </si>
  <si>
    <t>ОПН ОПС1-C 3P</t>
  </si>
  <si>
    <t>115101055</t>
  </si>
  <si>
    <t>Ограничитель ОПН-П-3/3,6/10/550 УХЛ1</t>
  </si>
  <si>
    <t>115114816</t>
  </si>
  <si>
    <t>ОПН-П-10/12,5/10/400/III УХЛ1</t>
  </si>
  <si>
    <t>115006420</t>
  </si>
  <si>
    <t>ОПН OP 600/28</t>
  </si>
  <si>
    <t>115083181</t>
  </si>
  <si>
    <t>ОПН LVA-450-4</t>
  </si>
  <si>
    <t>115035534</t>
  </si>
  <si>
    <t>Ограничитель напряжений ОИН1-275-10-III</t>
  </si>
  <si>
    <t>115109304</t>
  </si>
  <si>
    <t>115115323</t>
  </si>
  <si>
    <t>2354884</t>
  </si>
  <si>
    <t>Устройство защиты УЗПН-10-Ш</t>
  </si>
  <si>
    <t>115120720</t>
  </si>
  <si>
    <t>Устройство защиты УЗПН-6-Ш</t>
  </si>
  <si>
    <t>115006651</t>
  </si>
  <si>
    <t>ОПН-П-6/6,9/10/550 УХЛ1</t>
  </si>
  <si>
    <t>115078298</t>
  </si>
  <si>
    <t>ОПН-РВ 6/7,6/5/150 УХЛ1</t>
  </si>
  <si>
    <t>115120938</t>
  </si>
  <si>
    <t>ОПН-П-3/4/10/550 УХЛ1</t>
  </si>
  <si>
    <t>ОПН LVA-450-2</t>
  </si>
  <si>
    <t xml:space="preserve">в течение 10 календарных дней с момента подачи заявки от филиала, но не позднее 31.12.2020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</si>
</sst>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2" fillId="2" borderId="0" xfId="1" applyFont="1" applyFill="1"/>
    <xf numFmtId="0" fontId="2" fillId="2" borderId="0" xfId="1" applyFont="1" applyFill="1" applyBorder="1"/>
    <xf numFmtId="0" fontId="3" fillId="2" borderId="0" xfId="1" applyNumberFormat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6" fillId="2" borderId="0" xfId="1" applyFont="1" applyFill="1" applyBorder="1"/>
    <xf numFmtId="0" fontId="6" fillId="2" borderId="0" xfId="1" applyFont="1" applyFill="1"/>
    <xf numFmtId="0" fontId="1" fillId="2" borderId="0" xfId="1" applyFill="1"/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3" fillId="2" borderId="0" xfId="1" applyFont="1" applyFill="1"/>
    <xf numFmtId="0" fontId="8" fillId="0" borderId="1" xfId="0" applyFont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0" fontId="9" fillId="2" borderId="0" xfId="1" applyFont="1" applyFill="1"/>
    <xf numFmtId="0" fontId="9" fillId="2" borderId="0" xfId="1" applyFont="1" applyFill="1" applyBorder="1"/>
    <xf numFmtId="0" fontId="10" fillId="2" borderId="0" xfId="1" applyFont="1" applyFill="1"/>
    <xf numFmtId="0" fontId="11" fillId="2" borderId="0" xfId="0" applyFont="1" applyFill="1"/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11" fillId="2" borderId="0" xfId="0" applyFont="1" applyFill="1" applyBorder="1" applyAlignment="1"/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vertical="center" wrapText="1"/>
    </xf>
    <xf numFmtId="4" fontId="14" fillId="2" borderId="0" xfId="0" applyNumberFormat="1" applyFont="1" applyFill="1" applyAlignment="1">
      <alignment vertical="center" wrapText="1"/>
    </xf>
    <xf numFmtId="0" fontId="12" fillId="2" borderId="0" xfId="0" applyFont="1" applyFill="1" applyBorder="1"/>
    <xf numFmtId="0" fontId="12" fillId="2" borderId="0" xfId="0" applyFont="1" applyFill="1"/>
    <xf numFmtId="0" fontId="13" fillId="2" borderId="0" xfId="0" applyFont="1" applyFill="1"/>
    <xf numFmtId="0" fontId="15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Border="1" applyAlignment="1">
      <alignment horizontal="left"/>
    </xf>
    <xf numFmtId="0" fontId="0" fillId="2" borderId="0" xfId="0" applyFont="1" applyFill="1" applyAlignment="1"/>
    <xf numFmtId="0" fontId="3" fillId="2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topLeftCell="A16" workbookViewId="0">
      <selection activeCell="A39" sqref="A39"/>
    </sheetView>
  </sheetViews>
  <sheetFormatPr defaultRowHeight="15" x14ac:dyDescent="0.25"/>
  <cols>
    <col min="1" max="2" width="9.28515625" style="20" bestFit="1" customWidth="1"/>
    <col min="3" max="3" width="13.28515625" style="20" customWidth="1"/>
    <col min="4" max="4" width="24.42578125" style="20" customWidth="1"/>
    <col min="5" max="5" width="5.7109375" style="20" customWidth="1"/>
    <col min="6" max="7" width="0" style="20" hidden="1" customWidth="1"/>
    <col min="8" max="8" width="8" style="20" customWidth="1"/>
    <col min="9" max="17" width="9.140625" style="20" customWidth="1"/>
    <col min="18" max="18" width="10.42578125" style="20" customWidth="1"/>
    <col min="19" max="16384" width="9.140625" style="20"/>
  </cols>
  <sheetData>
    <row r="1" spans="1:18" s="27" customFormat="1" ht="12" x14ac:dyDescent="0.2">
      <c r="I1" s="28"/>
      <c r="J1" s="28"/>
      <c r="K1" s="28"/>
      <c r="L1" s="28"/>
      <c r="M1" s="28"/>
    </row>
    <row r="2" spans="1:18" s="27" customFormat="1" ht="12" x14ac:dyDescent="0.2">
      <c r="B2" s="27" t="s">
        <v>58</v>
      </c>
      <c r="D2" s="27" t="s">
        <v>59</v>
      </c>
      <c r="I2" s="28"/>
      <c r="J2" s="28"/>
      <c r="K2" s="28"/>
      <c r="L2" s="28"/>
      <c r="M2" s="28"/>
    </row>
    <row r="3" spans="1:18" s="27" customFormat="1" ht="15.75" x14ac:dyDescent="0.25">
      <c r="D3" s="29"/>
      <c r="I3" s="28"/>
      <c r="J3" s="28"/>
      <c r="K3" s="28"/>
      <c r="L3" s="28"/>
      <c r="M3" s="28"/>
    </row>
    <row r="4" spans="1:18" s="1" customFormat="1" ht="11.25" x14ac:dyDescent="0.2">
      <c r="I4" s="2"/>
      <c r="J4" s="2"/>
      <c r="K4" s="2"/>
      <c r="L4" s="2"/>
      <c r="M4" s="2"/>
    </row>
    <row r="5" spans="1:18" s="3" customFormat="1" ht="26.25" customHeight="1" x14ac:dyDescent="0.25">
      <c r="I5" s="47" t="s">
        <v>0</v>
      </c>
      <c r="J5" s="47" t="s">
        <v>1</v>
      </c>
      <c r="K5" s="47" t="s">
        <v>2</v>
      </c>
      <c r="L5" s="47" t="s">
        <v>3</v>
      </c>
      <c r="M5" s="47" t="s">
        <v>4</v>
      </c>
      <c r="N5" s="47" t="s">
        <v>5</v>
      </c>
      <c r="O5" s="47" t="s">
        <v>6</v>
      </c>
      <c r="P5" s="47" t="s">
        <v>7</v>
      </c>
      <c r="Q5" s="47" t="s">
        <v>8</v>
      </c>
      <c r="R5" s="47" t="s">
        <v>9</v>
      </c>
    </row>
    <row r="6" spans="1:18" s="7" customFormat="1" ht="36.75" customHeight="1" x14ac:dyDescent="0.25">
      <c r="A6" s="4" t="s">
        <v>10</v>
      </c>
      <c r="B6" s="5" t="s">
        <v>11</v>
      </c>
      <c r="C6" s="5" t="s">
        <v>12</v>
      </c>
      <c r="D6" s="5" t="s">
        <v>13</v>
      </c>
      <c r="E6" s="5" t="s">
        <v>14</v>
      </c>
      <c r="F6" s="5" t="s">
        <v>15</v>
      </c>
      <c r="G6" s="6" t="s">
        <v>16</v>
      </c>
      <c r="H6" s="5" t="s">
        <v>17</v>
      </c>
      <c r="I6" s="6" t="s">
        <v>18</v>
      </c>
      <c r="J6" s="6" t="s">
        <v>18</v>
      </c>
      <c r="K6" s="6" t="s">
        <v>18</v>
      </c>
      <c r="L6" s="6" t="s">
        <v>18</v>
      </c>
      <c r="M6" s="6" t="s">
        <v>18</v>
      </c>
      <c r="N6" s="6" t="s">
        <v>18</v>
      </c>
      <c r="O6" s="6" t="s">
        <v>18</v>
      </c>
      <c r="P6" s="6" t="s">
        <v>18</v>
      </c>
      <c r="Q6" s="6" t="s">
        <v>18</v>
      </c>
      <c r="R6" s="6" t="s">
        <v>18</v>
      </c>
    </row>
    <row r="7" spans="1:18" s="7" customFormat="1" ht="17.25" customHeight="1" x14ac:dyDescent="0.25">
      <c r="A7" s="4">
        <v>1</v>
      </c>
      <c r="B7" s="8" t="s">
        <v>67</v>
      </c>
      <c r="C7" s="48">
        <v>2068504</v>
      </c>
      <c r="D7" s="49" t="s">
        <v>68</v>
      </c>
      <c r="E7" s="10">
        <v>3</v>
      </c>
      <c r="F7" s="9"/>
      <c r="G7" s="11"/>
      <c r="H7" s="11" t="s">
        <v>57</v>
      </c>
      <c r="I7" s="12">
        <v>6</v>
      </c>
      <c r="J7" s="12">
        <v>6</v>
      </c>
      <c r="K7" s="12">
        <v>93</v>
      </c>
      <c r="L7" s="12"/>
      <c r="M7" s="12"/>
      <c r="N7" s="12"/>
      <c r="O7" s="12"/>
      <c r="P7" s="12"/>
      <c r="Q7" s="12">
        <v>84</v>
      </c>
      <c r="R7" s="12">
        <f t="shared" ref="R7:R36" si="0">I7+J7+K7+L7+M7+N7+O7+P7+Q7</f>
        <v>189</v>
      </c>
    </row>
    <row r="8" spans="1:18" s="7" customFormat="1" ht="17.25" customHeight="1" x14ac:dyDescent="0.25">
      <c r="A8" s="4">
        <v>2</v>
      </c>
      <c r="B8" s="8" t="s">
        <v>69</v>
      </c>
      <c r="C8" s="48">
        <v>2107358</v>
      </c>
      <c r="D8" s="49" t="s">
        <v>70</v>
      </c>
      <c r="E8" s="10">
        <v>3</v>
      </c>
      <c r="F8" s="9"/>
      <c r="G8" s="11"/>
      <c r="H8" s="11" t="s">
        <v>57</v>
      </c>
      <c r="I8" s="12">
        <v>17</v>
      </c>
      <c r="J8" s="12"/>
      <c r="K8" s="12">
        <v>6</v>
      </c>
      <c r="L8" s="12"/>
      <c r="M8" s="12"/>
      <c r="N8" s="12">
        <v>24</v>
      </c>
      <c r="O8" s="12">
        <v>36</v>
      </c>
      <c r="P8" s="12"/>
      <c r="Q8" s="12"/>
      <c r="R8" s="12">
        <f t="shared" si="0"/>
        <v>83</v>
      </c>
    </row>
    <row r="9" spans="1:18" s="7" customFormat="1" ht="17.25" customHeight="1" x14ac:dyDescent="0.25">
      <c r="A9" s="4">
        <v>3</v>
      </c>
      <c r="B9" s="8" t="s">
        <v>71</v>
      </c>
      <c r="C9" s="48">
        <v>2225797</v>
      </c>
      <c r="D9" s="49" t="s">
        <v>72</v>
      </c>
      <c r="E9" s="10">
        <v>3</v>
      </c>
      <c r="F9" s="9"/>
      <c r="G9" s="11"/>
      <c r="H9" s="11" t="s">
        <v>57</v>
      </c>
      <c r="I9" s="12">
        <v>36</v>
      </c>
      <c r="J9" s="12">
        <v>3</v>
      </c>
      <c r="K9" s="12">
        <v>12</v>
      </c>
      <c r="L9" s="12"/>
      <c r="M9" s="12"/>
      <c r="N9" s="12"/>
      <c r="O9" s="12">
        <v>42</v>
      </c>
      <c r="P9" s="12"/>
      <c r="Q9" s="12"/>
      <c r="R9" s="12">
        <f t="shared" si="0"/>
        <v>93</v>
      </c>
    </row>
    <row r="10" spans="1:18" s="7" customFormat="1" ht="17.25" customHeight="1" x14ac:dyDescent="0.25">
      <c r="A10" s="4">
        <v>4</v>
      </c>
      <c r="B10" s="8" t="s">
        <v>73</v>
      </c>
      <c r="C10" s="48">
        <v>2226398</v>
      </c>
      <c r="D10" s="49" t="s">
        <v>74</v>
      </c>
      <c r="E10" s="10">
        <v>3</v>
      </c>
      <c r="F10" s="9"/>
      <c r="G10" s="11"/>
      <c r="H10" s="11" t="s">
        <v>57</v>
      </c>
      <c r="I10" s="12">
        <v>9</v>
      </c>
      <c r="J10" s="12"/>
      <c r="K10" s="12"/>
      <c r="L10" s="12"/>
      <c r="M10" s="12"/>
      <c r="N10" s="12"/>
      <c r="O10" s="12"/>
      <c r="P10" s="12"/>
      <c r="Q10" s="12"/>
      <c r="R10" s="12">
        <f t="shared" si="0"/>
        <v>9</v>
      </c>
    </row>
    <row r="11" spans="1:18" s="7" customFormat="1" ht="17.25" customHeight="1" x14ac:dyDescent="0.25">
      <c r="A11" s="4">
        <v>5</v>
      </c>
      <c r="B11" s="8" t="s">
        <v>73</v>
      </c>
      <c r="C11" s="48">
        <v>2226398</v>
      </c>
      <c r="D11" s="49" t="s">
        <v>74</v>
      </c>
      <c r="E11" s="10">
        <v>2</v>
      </c>
      <c r="F11" s="9"/>
      <c r="G11" s="11"/>
      <c r="H11" s="11" t="s">
        <v>57</v>
      </c>
      <c r="I11" s="12"/>
      <c r="J11" s="12"/>
      <c r="K11" s="12"/>
      <c r="L11" s="12">
        <v>6</v>
      </c>
      <c r="M11" s="12"/>
      <c r="N11" s="12"/>
      <c r="O11" s="12"/>
      <c r="P11" s="12"/>
      <c r="Q11" s="12"/>
      <c r="R11" s="12">
        <f t="shared" si="0"/>
        <v>6</v>
      </c>
    </row>
    <row r="12" spans="1:18" s="7" customFormat="1" ht="17.25" customHeight="1" x14ac:dyDescent="0.25">
      <c r="A12" s="4">
        <v>6</v>
      </c>
      <c r="B12" s="8" t="s">
        <v>75</v>
      </c>
      <c r="C12" s="48">
        <v>2226470</v>
      </c>
      <c r="D12" s="49" t="s">
        <v>77</v>
      </c>
      <c r="E12" s="10">
        <v>3</v>
      </c>
      <c r="F12" s="9"/>
      <c r="G12" s="11"/>
      <c r="H12" s="11" t="s">
        <v>57</v>
      </c>
      <c r="I12" s="12">
        <v>183</v>
      </c>
      <c r="J12" s="12">
        <v>301</v>
      </c>
      <c r="K12" s="12">
        <v>192</v>
      </c>
      <c r="L12" s="12">
        <v>165</v>
      </c>
      <c r="M12" s="12">
        <v>46</v>
      </c>
      <c r="N12" s="12">
        <v>443</v>
      </c>
      <c r="O12" s="12"/>
      <c r="P12" s="12">
        <v>586</v>
      </c>
      <c r="Q12" s="12">
        <v>44</v>
      </c>
      <c r="R12" s="12">
        <f t="shared" si="0"/>
        <v>1960</v>
      </c>
    </row>
    <row r="13" spans="1:18" s="7" customFormat="1" ht="17.25" customHeight="1" x14ac:dyDescent="0.25">
      <c r="A13" s="4">
        <v>7</v>
      </c>
      <c r="B13" s="8" t="s">
        <v>75</v>
      </c>
      <c r="C13" s="48" t="s">
        <v>76</v>
      </c>
      <c r="D13" s="49" t="s">
        <v>77</v>
      </c>
      <c r="E13" s="10">
        <v>2</v>
      </c>
      <c r="F13" s="9"/>
      <c r="G13" s="11"/>
      <c r="H13" s="11" t="s">
        <v>57</v>
      </c>
      <c r="I13" s="12"/>
      <c r="J13" s="12"/>
      <c r="K13" s="12"/>
      <c r="L13" s="12">
        <v>15</v>
      </c>
      <c r="M13" s="12"/>
      <c r="N13" s="12"/>
      <c r="O13" s="12"/>
      <c r="P13" s="12"/>
      <c r="Q13" s="12"/>
      <c r="R13" s="12">
        <f t="shared" si="0"/>
        <v>15</v>
      </c>
    </row>
    <row r="14" spans="1:18" s="7" customFormat="1" ht="17.25" customHeight="1" x14ac:dyDescent="0.25">
      <c r="A14" s="4">
        <v>8</v>
      </c>
      <c r="B14" s="8" t="s">
        <v>78</v>
      </c>
      <c r="C14" s="48">
        <v>2255209</v>
      </c>
      <c r="D14" s="49" t="s">
        <v>79</v>
      </c>
      <c r="E14" s="10">
        <v>3</v>
      </c>
      <c r="F14" s="9"/>
      <c r="G14" s="11"/>
      <c r="H14" s="11" t="s">
        <v>57</v>
      </c>
      <c r="I14" s="12">
        <v>129</v>
      </c>
      <c r="J14" s="12">
        <v>57</v>
      </c>
      <c r="K14" s="12"/>
      <c r="L14" s="12"/>
      <c r="M14" s="12"/>
      <c r="N14" s="12">
        <v>39</v>
      </c>
      <c r="O14" s="12"/>
      <c r="P14" s="12"/>
      <c r="Q14" s="12">
        <v>21</v>
      </c>
      <c r="R14" s="12">
        <f t="shared" si="0"/>
        <v>246</v>
      </c>
    </row>
    <row r="15" spans="1:18" s="7" customFormat="1" ht="17.25" customHeight="1" x14ac:dyDescent="0.25">
      <c r="A15" s="4">
        <v>9</v>
      </c>
      <c r="B15" s="8" t="s">
        <v>80</v>
      </c>
      <c r="C15" s="48">
        <v>2255581</v>
      </c>
      <c r="D15" s="49" t="s">
        <v>81</v>
      </c>
      <c r="E15" s="10">
        <v>3</v>
      </c>
      <c r="F15" s="9"/>
      <c r="G15" s="11"/>
      <c r="H15" s="11" t="s">
        <v>57</v>
      </c>
      <c r="I15" s="12">
        <v>3</v>
      </c>
      <c r="J15" s="12">
        <v>252</v>
      </c>
      <c r="K15" s="12">
        <v>19</v>
      </c>
      <c r="L15" s="12"/>
      <c r="M15" s="12"/>
      <c r="N15" s="12"/>
      <c r="O15" s="12"/>
      <c r="P15" s="12">
        <v>158</v>
      </c>
      <c r="Q15" s="12">
        <v>24</v>
      </c>
      <c r="R15" s="12">
        <f t="shared" si="0"/>
        <v>456</v>
      </c>
    </row>
    <row r="16" spans="1:18" s="7" customFormat="1" ht="17.25" customHeight="1" x14ac:dyDescent="0.25">
      <c r="A16" s="4">
        <v>10</v>
      </c>
      <c r="B16" s="8" t="s">
        <v>82</v>
      </c>
      <c r="C16" s="48">
        <v>2268421</v>
      </c>
      <c r="D16" s="49" t="s">
        <v>83</v>
      </c>
      <c r="E16" s="10">
        <v>3</v>
      </c>
      <c r="F16" s="9"/>
      <c r="G16" s="11"/>
      <c r="H16" s="11" t="s">
        <v>57</v>
      </c>
      <c r="I16" s="12">
        <v>42</v>
      </c>
      <c r="J16" s="12"/>
      <c r="K16" s="12"/>
      <c r="L16" s="12">
        <v>3</v>
      </c>
      <c r="M16" s="12"/>
      <c r="N16" s="12"/>
      <c r="O16" s="12"/>
      <c r="P16" s="12"/>
      <c r="Q16" s="12"/>
      <c r="R16" s="12">
        <f t="shared" si="0"/>
        <v>45</v>
      </c>
    </row>
    <row r="17" spans="1:18" s="7" customFormat="1" ht="17.25" customHeight="1" x14ac:dyDescent="0.25">
      <c r="A17" s="4">
        <v>11</v>
      </c>
      <c r="B17" s="8" t="s">
        <v>84</v>
      </c>
      <c r="C17" s="48">
        <v>2270591</v>
      </c>
      <c r="D17" s="49" t="s">
        <v>85</v>
      </c>
      <c r="E17" s="10">
        <v>3</v>
      </c>
      <c r="F17" s="9"/>
      <c r="G17" s="11"/>
      <c r="H17" s="11" t="s">
        <v>57</v>
      </c>
      <c r="I17" s="12">
        <v>18</v>
      </c>
      <c r="J17" s="12">
        <v>96</v>
      </c>
      <c r="K17" s="12"/>
      <c r="L17" s="12"/>
      <c r="M17" s="12"/>
      <c r="N17" s="12">
        <v>42</v>
      </c>
      <c r="O17" s="12"/>
      <c r="P17" s="12">
        <v>442</v>
      </c>
      <c r="Q17" s="12"/>
      <c r="R17" s="12">
        <f t="shared" si="0"/>
        <v>598</v>
      </c>
    </row>
    <row r="18" spans="1:18" s="7" customFormat="1" ht="17.25" customHeight="1" x14ac:dyDescent="0.25">
      <c r="A18" s="4">
        <v>12</v>
      </c>
      <c r="B18" s="8" t="s">
        <v>86</v>
      </c>
      <c r="C18" s="48">
        <v>2107460</v>
      </c>
      <c r="D18" s="49" t="s">
        <v>87</v>
      </c>
      <c r="E18" s="10">
        <v>3</v>
      </c>
      <c r="F18" s="9"/>
      <c r="G18" s="11"/>
      <c r="H18" s="11" t="s">
        <v>57</v>
      </c>
      <c r="I18" s="12"/>
      <c r="J18" s="12">
        <v>6</v>
      </c>
      <c r="K18" s="12"/>
      <c r="L18" s="12"/>
      <c r="M18" s="12"/>
      <c r="N18" s="12"/>
      <c r="O18" s="12"/>
      <c r="P18" s="12"/>
      <c r="Q18" s="12">
        <v>12</v>
      </c>
      <c r="R18" s="12">
        <f t="shared" si="0"/>
        <v>18</v>
      </c>
    </row>
    <row r="19" spans="1:18" s="7" customFormat="1" ht="17.25" customHeight="1" x14ac:dyDescent="0.25">
      <c r="A19" s="4">
        <v>13</v>
      </c>
      <c r="B19" s="8" t="s">
        <v>88</v>
      </c>
      <c r="C19" s="48">
        <v>2107484</v>
      </c>
      <c r="D19" s="49" t="s">
        <v>89</v>
      </c>
      <c r="E19" s="10">
        <v>3</v>
      </c>
      <c r="F19" s="9"/>
      <c r="G19" s="11"/>
      <c r="H19" s="11" t="s">
        <v>57</v>
      </c>
      <c r="I19" s="12"/>
      <c r="J19" s="12">
        <v>6</v>
      </c>
      <c r="K19" s="12"/>
      <c r="L19" s="12"/>
      <c r="M19" s="12"/>
      <c r="N19" s="12"/>
      <c r="O19" s="12"/>
      <c r="P19" s="12"/>
      <c r="Q19" s="12"/>
      <c r="R19" s="12">
        <f t="shared" si="0"/>
        <v>6</v>
      </c>
    </row>
    <row r="20" spans="1:18" s="7" customFormat="1" ht="17.25" customHeight="1" x14ac:dyDescent="0.25">
      <c r="A20" s="4">
        <v>14</v>
      </c>
      <c r="B20" s="8" t="s">
        <v>90</v>
      </c>
      <c r="C20" s="48">
        <v>2273765</v>
      </c>
      <c r="D20" s="49" t="s">
        <v>91</v>
      </c>
      <c r="E20" s="10">
        <v>3</v>
      </c>
      <c r="F20" s="9"/>
      <c r="G20" s="11"/>
      <c r="H20" s="11" t="s">
        <v>57</v>
      </c>
      <c r="I20" s="12"/>
      <c r="J20" s="12">
        <v>30</v>
      </c>
      <c r="K20" s="12"/>
      <c r="L20" s="12">
        <v>376</v>
      </c>
      <c r="M20" s="12"/>
      <c r="N20" s="12"/>
      <c r="O20" s="12"/>
      <c r="P20" s="12"/>
      <c r="Q20" s="12"/>
      <c r="R20" s="12">
        <f t="shared" si="0"/>
        <v>406</v>
      </c>
    </row>
    <row r="21" spans="1:18" s="7" customFormat="1" ht="17.25" customHeight="1" x14ac:dyDescent="0.25">
      <c r="A21" s="4">
        <v>15</v>
      </c>
      <c r="B21" s="8" t="s">
        <v>90</v>
      </c>
      <c r="C21" s="48">
        <v>2273765</v>
      </c>
      <c r="D21" s="49" t="s">
        <v>91</v>
      </c>
      <c r="E21" s="10">
        <v>2</v>
      </c>
      <c r="F21" s="9"/>
      <c r="G21" s="11"/>
      <c r="H21" s="11" t="s">
        <v>57</v>
      </c>
      <c r="I21" s="12"/>
      <c r="J21" s="12"/>
      <c r="K21" s="12"/>
      <c r="L21" s="12">
        <v>27</v>
      </c>
      <c r="M21" s="12"/>
      <c r="N21" s="12"/>
      <c r="O21" s="12"/>
      <c r="P21" s="12"/>
      <c r="Q21" s="12"/>
      <c r="R21" s="12">
        <f t="shared" si="0"/>
        <v>27</v>
      </c>
    </row>
    <row r="22" spans="1:18" s="7" customFormat="1" ht="17.25" customHeight="1" x14ac:dyDescent="0.25">
      <c r="A22" s="4">
        <v>16</v>
      </c>
      <c r="B22" s="8" t="s">
        <v>92</v>
      </c>
      <c r="C22" s="48">
        <v>2107329</v>
      </c>
      <c r="D22" s="49" t="s">
        <v>93</v>
      </c>
      <c r="E22" s="10">
        <v>3</v>
      </c>
      <c r="F22" s="9"/>
      <c r="G22" s="11"/>
      <c r="H22" s="11" t="s">
        <v>57</v>
      </c>
      <c r="I22" s="12"/>
      <c r="J22" s="12"/>
      <c r="K22" s="12">
        <v>2</v>
      </c>
      <c r="L22" s="12"/>
      <c r="M22" s="12"/>
      <c r="N22" s="12">
        <v>15</v>
      </c>
      <c r="O22" s="12"/>
      <c r="P22" s="12"/>
      <c r="Q22" s="12"/>
      <c r="R22" s="12">
        <f t="shared" si="0"/>
        <v>17</v>
      </c>
    </row>
    <row r="23" spans="1:18" s="7" customFormat="1" ht="17.25" customHeight="1" x14ac:dyDescent="0.25">
      <c r="A23" s="4">
        <v>17</v>
      </c>
      <c r="B23" s="8" t="s">
        <v>94</v>
      </c>
      <c r="C23" s="48">
        <v>2327578</v>
      </c>
      <c r="D23" s="49" t="s">
        <v>95</v>
      </c>
      <c r="E23" s="10">
        <v>3</v>
      </c>
      <c r="F23" s="9"/>
      <c r="G23" s="11"/>
      <c r="H23" s="11" t="s">
        <v>57</v>
      </c>
      <c r="I23" s="12"/>
      <c r="J23" s="12"/>
      <c r="K23" s="12"/>
      <c r="L23" s="12">
        <v>3</v>
      </c>
      <c r="M23" s="12"/>
      <c r="N23" s="12"/>
      <c r="O23" s="12"/>
      <c r="P23" s="12"/>
      <c r="Q23" s="12"/>
      <c r="R23" s="12">
        <f t="shared" si="0"/>
        <v>3</v>
      </c>
    </row>
    <row r="24" spans="1:18" s="7" customFormat="1" ht="24.75" customHeight="1" x14ac:dyDescent="0.25">
      <c r="A24" s="4">
        <v>18</v>
      </c>
      <c r="B24" s="8" t="s">
        <v>96</v>
      </c>
      <c r="C24" s="48">
        <v>2348848</v>
      </c>
      <c r="D24" s="49" t="s">
        <v>97</v>
      </c>
      <c r="E24" s="10">
        <v>3</v>
      </c>
      <c r="F24" s="9"/>
      <c r="G24" s="11"/>
      <c r="H24" s="11" t="s">
        <v>57</v>
      </c>
      <c r="I24" s="12"/>
      <c r="J24" s="12"/>
      <c r="K24" s="12"/>
      <c r="L24" s="12">
        <v>10</v>
      </c>
      <c r="M24" s="12"/>
      <c r="N24" s="12"/>
      <c r="O24" s="12"/>
      <c r="P24" s="12"/>
      <c r="Q24" s="12"/>
      <c r="R24" s="12">
        <f t="shared" si="0"/>
        <v>10</v>
      </c>
    </row>
    <row r="25" spans="1:18" s="7" customFormat="1" ht="17.25" customHeight="1" x14ac:dyDescent="0.25">
      <c r="A25" s="4">
        <v>19</v>
      </c>
      <c r="B25" s="8" t="s">
        <v>98</v>
      </c>
      <c r="C25" s="48">
        <v>2354411</v>
      </c>
      <c r="D25" s="49" t="s">
        <v>99</v>
      </c>
      <c r="E25" s="10">
        <v>3</v>
      </c>
      <c r="F25" s="9"/>
      <c r="G25" s="11"/>
      <c r="H25" s="11" t="s">
        <v>57</v>
      </c>
      <c r="I25" s="12"/>
      <c r="J25" s="12"/>
      <c r="K25" s="12"/>
      <c r="L25" s="12"/>
      <c r="M25" s="12">
        <v>69</v>
      </c>
      <c r="N25" s="12"/>
      <c r="O25" s="12"/>
      <c r="P25" s="12"/>
      <c r="Q25" s="12"/>
      <c r="R25" s="12">
        <f t="shared" si="0"/>
        <v>69</v>
      </c>
    </row>
    <row r="26" spans="1:18" s="7" customFormat="1" ht="17.25" customHeight="1" x14ac:dyDescent="0.25">
      <c r="A26" s="4">
        <v>20</v>
      </c>
      <c r="B26" s="8" t="s">
        <v>100</v>
      </c>
      <c r="C26" s="48">
        <v>2259041</v>
      </c>
      <c r="D26" s="49" t="s">
        <v>101</v>
      </c>
      <c r="E26" s="10">
        <v>3</v>
      </c>
      <c r="F26" s="9"/>
      <c r="G26" s="11"/>
      <c r="H26" s="11" t="s">
        <v>57</v>
      </c>
      <c r="I26" s="12"/>
      <c r="J26" s="12"/>
      <c r="K26" s="12"/>
      <c r="L26" s="12"/>
      <c r="M26" s="12"/>
      <c r="N26" s="12">
        <v>4</v>
      </c>
      <c r="O26" s="12"/>
      <c r="P26" s="12"/>
      <c r="Q26" s="12"/>
      <c r="R26" s="12">
        <f t="shared" si="0"/>
        <v>4</v>
      </c>
    </row>
    <row r="27" spans="1:18" s="7" customFormat="1" ht="17.25" customHeight="1" x14ac:dyDescent="0.25">
      <c r="A27" s="4">
        <v>21</v>
      </c>
      <c r="B27" s="8" t="s">
        <v>102</v>
      </c>
      <c r="C27" s="48">
        <v>2298733</v>
      </c>
      <c r="D27" s="49" t="s">
        <v>103</v>
      </c>
      <c r="E27" s="10">
        <v>3</v>
      </c>
      <c r="F27" s="9"/>
      <c r="G27" s="11"/>
      <c r="H27" s="11" t="s">
        <v>57</v>
      </c>
      <c r="I27" s="12"/>
      <c r="J27" s="12"/>
      <c r="K27" s="12"/>
      <c r="L27" s="12"/>
      <c r="M27" s="12"/>
      <c r="N27" s="12">
        <v>10</v>
      </c>
      <c r="O27" s="12"/>
      <c r="P27" s="12"/>
      <c r="Q27" s="12"/>
      <c r="R27" s="12">
        <f t="shared" si="0"/>
        <v>10</v>
      </c>
    </row>
    <row r="28" spans="1:18" s="7" customFormat="1" ht="17.25" customHeight="1" x14ac:dyDescent="0.25">
      <c r="A28" s="4">
        <v>22</v>
      </c>
      <c r="B28" s="8" t="s">
        <v>102</v>
      </c>
      <c r="C28" s="48">
        <v>2298733</v>
      </c>
      <c r="D28" s="49" t="s">
        <v>103</v>
      </c>
      <c r="E28" s="10">
        <v>2</v>
      </c>
      <c r="F28" s="9"/>
      <c r="G28" s="11"/>
      <c r="H28" s="11" t="s">
        <v>57</v>
      </c>
      <c r="I28" s="12"/>
      <c r="J28" s="12"/>
      <c r="K28" s="12"/>
      <c r="L28" s="12"/>
      <c r="M28" s="12"/>
      <c r="N28" s="12">
        <v>500</v>
      </c>
      <c r="O28" s="12"/>
      <c r="P28" s="12"/>
      <c r="Q28" s="12"/>
      <c r="R28" s="12">
        <f t="shared" si="0"/>
        <v>500</v>
      </c>
    </row>
    <row r="29" spans="1:18" s="7" customFormat="1" ht="27" customHeight="1" x14ac:dyDescent="0.25">
      <c r="A29" s="4">
        <v>23</v>
      </c>
      <c r="B29" s="8" t="s">
        <v>104</v>
      </c>
      <c r="C29" s="48">
        <v>2320386</v>
      </c>
      <c r="D29" s="49" t="s">
        <v>105</v>
      </c>
      <c r="E29" s="10">
        <v>3</v>
      </c>
      <c r="F29" s="9"/>
      <c r="G29" s="11"/>
      <c r="H29" s="11" t="s">
        <v>57</v>
      </c>
      <c r="I29" s="12"/>
      <c r="J29" s="12"/>
      <c r="K29" s="12"/>
      <c r="L29" s="12"/>
      <c r="M29" s="12"/>
      <c r="N29" s="12">
        <v>14</v>
      </c>
      <c r="O29" s="12"/>
      <c r="P29" s="12"/>
      <c r="Q29" s="12"/>
      <c r="R29" s="12">
        <f t="shared" si="0"/>
        <v>14</v>
      </c>
    </row>
    <row r="30" spans="1:18" s="7" customFormat="1" ht="21.75" customHeight="1" x14ac:dyDescent="0.25">
      <c r="A30" s="4">
        <v>24</v>
      </c>
      <c r="B30" s="8" t="s">
        <v>106</v>
      </c>
      <c r="C30" s="48">
        <v>2349412</v>
      </c>
      <c r="D30" s="49" t="s">
        <v>118</v>
      </c>
      <c r="E30" s="10">
        <v>3</v>
      </c>
      <c r="F30" s="9"/>
      <c r="G30" s="11"/>
      <c r="H30" s="11" t="s">
        <v>57</v>
      </c>
      <c r="I30" s="12"/>
      <c r="J30" s="12"/>
      <c r="K30" s="12"/>
      <c r="L30" s="12"/>
      <c r="M30" s="12"/>
      <c r="N30" s="12">
        <v>4</v>
      </c>
      <c r="O30" s="12"/>
      <c r="P30" s="12"/>
      <c r="Q30" s="12"/>
      <c r="R30" s="12">
        <f t="shared" si="0"/>
        <v>4</v>
      </c>
    </row>
    <row r="31" spans="1:18" s="7" customFormat="1" ht="17.25" customHeight="1" x14ac:dyDescent="0.25">
      <c r="A31" s="4">
        <v>25</v>
      </c>
      <c r="B31" s="8" t="s">
        <v>107</v>
      </c>
      <c r="C31" s="48">
        <v>2354884</v>
      </c>
      <c r="D31" s="49" t="s">
        <v>109</v>
      </c>
      <c r="E31" s="10">
        <v>3</v>
      </c>
      <c r="F31" s="9"/>
      <c r="G31" s="11"/>
      <c r="H31" s="11" t="s">
        <v>57</v>
      </c>
      <c r="I31" s="12"/>
      <c r="J31" s="12"/>
      <c r="K31" s="12"/>
      <c r="L31" s="12"/>
      <c r="M31" s="12"/>
      <c r="N31" s="12">
        <v>21</v>
      </c>
      <c r="O31" s="12"/>
      <c r="P31" s="12"/>
      <c r="Q31" s="12"/>
      <c r="R31" s="12">
        <f t="shared" si="0"/>
        <v>21</v>
      </c>
    </row>
    <row r="32" spans="1:18" s="7" customFormat="1" ht="17.25" customHeight="1" x14ac:dyDescent="0.25">
      <c r="A32" s="4">
        <v>26</v>
      </c>
      <c r="B32" s="8" t="s">
        <v>107</v>
      </c>
      <c r="C32" s="48" t="s">
        <v>108</v>
      </c>
      <c r="D32" s="49" t="s">
        <v>109</v>
      </c>
      <c r="E32" s="10">
        <v>2</v>
      </c>
      <c r="F32" s="9"/>
      <c r="G32" s="11"/>
      <c r="H32" s="11" t="s">
        <v>57</v>
      </c>
      <c r="I32" s="12"/>
      <c r="J32" s="12"/>
      <c r="K32" s="12"/>
      <c r="L32" s="12"/>
      <c r="M32" s="12"/>
      <c r="N32" s="12"/>
      <c r="O32" s="12"/>
      <c r="P32" s="12">
        <v>30</v>
      </c>
      <c r="Q32" s="12">
        <v>80</v>
      </c>
      <c r="R32" s="12">
        <f t="shared" si="0"/>
        <v>110</v>
      </c>
    </row>
    <row r="33" spans="1:18" s="7" customFormat="1" ht="17.25" customHeight="1" x14ac:dyDescent="0.25">
      <c r="A33" s="4">
        <v>27</v>
      </c>
      <c r="B33" s="8" t="s">
        <v>110</v>
      </c>
      <c r="C33" s="48">
        <v>2360136</v>
      </c>
      <c r="D33" s="49" t="s">
        <v>111</v>
      </c>
      <c r="E33" s="10">
        <v>3</v>
      </c>
      <c r="F33" s="9"/>
      <c r="G33" s="11"/>
      <c r="H33" s="11" t="s">
        <v>57</v>
      </c>
      <c r="I33" s="12"/>
      <c r="J33" s="12"/>
      <c r="K33" s="12"/>
      <c r="L33" s="12"/>
      <c r="M33" s="12"/>
      <c r="N33" s="12">
        <v>6</v>
      </c>
      <c r="O33" s="12"/>
      <c r="P33" s="12"/>
      <c r="Q33" s="12"/>
      <c r="R33" s="12">
        <f t="shared" si="0"/>
        <v>6</v>
      </c>
    </row>
    <row r="34" spans="1:18" s="7" customFormat="1" ht="17.25" customHeight="1" x14ac:dyDescent="0.25">
      <c r="A34" s="4">
        <v>28</v>
      </c>
      <c r="B34" s="8" t="s">
        <v>112</v>
      </c>
      <c r="C34" s="48">
        <v>2266406</v>
      </c>
      <c r="D34" s="49" t="s">
        <v>113</v>
      </c>
      <c r="E34" s="10">
        <v>3</v>
      </c>
      <c r="F34" s="9"/>
      <c r="G34" s="11"/>
      <c r="H34" s="11" t="s">
        <v>57</v>
      </c>
      <c r="I34" s="12"/>
      <c r="J34" s="12"/>
      <c r="K34" s="12"/>
      <c r="L34" s="12"/>
      <c r="M34" s="12"/>
      <c r="N34" s="12"/>
      <c r="O34" s="12">
        <v>1</v>
      </c>
      <c r="P34" s="12"/>
      <c r="Q34" s="12"/>
      <c r="R34" s="12">
        <f t="shared" si="0"/>
        <v>1</v>
      </c>
    </row>
    <row r="35" spans="1:18" s="7" customFormat="1" ht="17.25" customHeight="1" x14ac:dyDescent="0.25">
      <c r="A35" s="4">
        <v>29</v>
      </c>
      <c r="B35" s="8" t="s">
        <v>114</v>
      </c>
      <c r="C35" s="48">
        <v>2124128</v>
      </c>
      <c r="D35" s="49" t="s">
        <v>115</v>
      </c>
      <c r="E35" s="10">
        <v>3</v>
      </c>
      <c r="F35" s="9"/>
      <c r="G35" s="11"/>
      <c r="H35" s="11" t="s">
        <v>57</v>
      </c>
      <c r="I35" s="12"/>
      <c r="J35" s="12"/>
      <c r="K35" s="12"/>
      <c r="L35" s="12"/>
      <c r="M35" s="12"/>
      <c r="N35" s="12"/>
      <c r="O35" s="12"/>
      <c r="P35" s="12">
        <v>105</v>
      </c>
      <c r="Q35" s="12"/>
      <c r="R35" s="12">
        <f t="shared" si="0"/>
        <v>105</v>
      </c>
    </row>
    <row r="36" spans="1:18" s="7" customFormat="1" ht="17.25" customHeight="1" x14ac:dyDescent="0.25">
      <c r="A36" s="4">
        <v>30</v>
      </c>
      <c r="B36" s="8" t="s">
        <v>116</v>
      </c>
      <c r="C36" s="48">
        <v>2360228</v>
      </c>
      <c r="D36" s="49" t="s">
        <v>117</v>
      </c>
      <c r="E36" s="10">
        <v>3</v>
      </c>
      <c r="F36" s="9"/>
      <c r="G36" s="11"/>
      <c r="H36" s="11" t="s">
        <v>57</v>
      </c>
      <c r="I36" s="12"/>
      <c r="J36" s="12"/>
      <c r="K36" s="12"/>
      <c r="L36" s="12"/>
      <c r="M36" s="12"/>
      <c r="N36" s="12"/>
      <c r="O36" s="12"/>
      <c r="P36" s="12"/>
      <c r="Q36" s="12">
        <v>12</v>
      </c>
      <c r="R36" s="12">
        <f t="shared" si="0"/>
        <v>12</v>
      </c>
    </row>
    <row r="37" spans="1:18" s="17" customFormat="1" ht="21" customHeight="1" x14ac:dyDescent="0.25">
      <c r="A37" s="50"/>
      <c r="B37" s="51"/>
      <c r="C37" s="13"/>
      <c r="D37" s="14"/>
      <c r="E37" s="15"/>
      <c r="F37" s="14"/>
      <c r="G37" s="6"/>
      <c r="H37" s="6"/>
      <c r="I37" s="16">
        <f t="shared" ref="I37:R37" si="1">SUM(I7:I36)</f>
        <v>443</v>
      </c>
      <c r="J37" s="16">
        <f t="shared" si="1"/>
        <v>757</v>
      </c>
      <c r="K37" s="16">
        <f t="shared" si="1"/>
        <v>324</v>
      </c>
      <c r="L37" s="16">
        <f t="shared" si="1"/>
        <v>605</v>
      </c>
      <c r="M37" s="16">
        <f t="shared" si="1"/>
        <v>115</v>
      </c>
      <c r="N37" s="16">
        <f t="shared" si="1"/>
        <v>1122</v>
      </c>
      <c r="O37" s="16">
        <f t="shared" si="1"/>
        <v>79</v>
      </c>
      <c r="P37" s="16">
        <f t="shared" si="1"/>
        <v>1321</v>
      </c>
      <c r="Q37" s="16">
        <f t="shared" si="1"/>
        <v>277</v>
      </c>
      <c r="R37" s="16">
        <f t="shared" si="1"/>
        <v>5043</v>
      </c>
    </row>
    <row r="38" spans="1:18" s="7" customFormat="1" ht="18" customHeight="1" x14ac:dyDescent="0.25">
      <c r="A38" s="50"/>
      <c r="B38" s="51"/>
      <c r="C38" s="32"/>
      <c r="D38" s="31"/>
      <c r="E38" s="31"/>
      <c r="F38" s="31"/>
      <c r="G38" s="31"/>
      <c r="H38" s="31"/>
      <c r="I38" s="31"/>
      <c r="J38" s="16"/>
      <c r="K38" s="16"/>
      <c r="L38" s="16"/>
      <c r="M38" s="16"/>
      <c r="N38" s="16"/>
      <c r="O38" s="16"/>
      <c r="P38" s="16"/>
      <c r="Q38" s="16"/>
      <c r="R38" s="16"/>
    </row>
    <row r="39" spans="1:18" s="19" customFormat="1" ht="13.5" customHeight="1" x14ac:dyDescent="0.2">
      <c r="I39" s="18"/>
      <c r="J39" s="18"/>
      <c r="K39" s="18"/>
      <c r="L39" s="18"/>
      <c r="M39" s="18"/>
    </row>
    <row r="40" spans="1:18" s="19" customFormat="1" x14ac:dyDescent="0.25"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</row>
    <row r="41" spans="1:18" x14ac:dyDescent="0.25"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</row>
    <row r="42" spans="1:18" ht="15.75" x14ac:dyDescent="0.25">
      <c r="B42" s="35"/>
      <c r="C42" s="35"/>
      <c r="D42" s="36"/>
      <c r="E42" s="36"/>
      <c r="F42" s="36"/>
      <c r="G42" s="36"/>
      <c r="H42" s="36"/>
      <c r="I42" s="37"/>
      <c r="J42" s="36"/>
      <c r="K42" s="36"/>
      <c r="L42" s="38"/>
      <c r="M42" s="38"/>
      <c r="N42" s="39"/>
      <c r="O42" s="39"/>
      <c r="P42" s="39"/>
      <c r="Q42" s="39"/>
      <c r="R42" s="39"/>
    </row>
    <row r="43" spans="1:18" x14ac:dyDescent="0.25">
      <c r="B43" s="35"/>
      <c r="C43" s="35"/>
      <c r="D43" s="36"/>
      <c r="E43" s="36"/>
      <c r="F43" s="36"/>
      <c r="G43" s="36"/>
      <c r="H43" s="36"/>
      <c r="I43" s="36"/>
      <c r="J43" s="36"/>
      <c r="K43" s="36"/>
      <c r="L43" s="38"/>
      <c r="M43" s="38"/>
      <c r="N43" s="39"/>
      <c r="O43" s="39"/>
      <c r="P43" s="39"/>
      <c r="Q43" s="39"/>
      <c r="R43" s="39"/>
    </row>
    <row r="44" spans="1:18" ht="15" hidden="1" customHeight="1" x14ac:dyDescent="0.25">
      <c r="B44" s="40"/>
      <c r="C44" s="41"/>
      <c r="D44" s="42"/>
      <c r="E44" s="42"/>
      <c r="F44" s="42"/>
      <c r="G44" s="42"/>
      <c r="H44" s="42"/>
      <c r="I44" s="42"/>
      <c r="J44" s="42"/>
      <c r="K44" s="40"/>
      <c r="L44" s="40"/>
      <c r="M44" s="40"/>
      <c r="N44" s="40"/>
      <c r="O44" s="40"/>
      <c r="P44" s="40"/>
      <c r="Q44" s="40"/>
      <c r="R44" s="40"/>
    </row>
    <row r="45" spans="1:18" x14ac:dyDescent="0.25">
      <c r="B45" s="40"/>
      <c r="C45" s="33"/>
      <c r="D45" s="33"/>
      <c r="E45" s="33"/>
      <c r="F45" s="33"/>
      <c r="G45" s="33"/>
      <c r="H45" s="33"/>
      <c r="I45" s="30"/>
      <c r="J45" s="30"/>
      <c r="K45" s="40"/>
      <c r="L45" s="40"/>
      <c r="M45" s="40"/>
      <c r="N45" s="40"/>
      <c r="O45" s="40"/>
      <c r="P45" s="40"/>
      <c r="Q45" s="40"/>
      <c r="R45" s="40"/>
    </row>
    <row r="46" spans="1:18" x14ac:dyDescent="0.25">
      <c r="B46" s="43"/>
      <c r="C46" s="42"/>
      <c r="D46" s="34"/>
      <c r="E46" s="34"/>
      <c r="F46" s="30"/>
      <c r="G46" s="30"/>
      <c r="H46" s="30"/>
      <c r="I46" s="30"/>
      <c r="J46" s="30"/>
      <c r="K46" s="40"/>
      <c r="L46" s="40"/>
      <c r="M46" s="40"/>
      <c r="N46" s="40"/>
      <c r="O46" s="40"/>
      <c r="P46" s="40"/>
      <c r="Q46" s="40"/>
      <c r="R46" s="40"/>
    </row>
    <row r="47" spans="1:18" x14ac:dyDescent="0.25">
      <c r="B47" s="40"/>
      <c r="C47" s="44"/>
      <c r="D47" s="35"/>
      <c r="E47" s="35"/>
      <c r="F47" s="35"/>
      <c r="G47" s="35"/>
      <c r="H47" s="35"/>
      <c r="I47" s="30"/>
      <c r="J47" s="30"/>
      <c r="K47" s="40"/>
      <c r="L47" s="40"/>
      <c r="M47" s="40"/>
      <c r="N47" s="40"/>
      <c r="O47" s="40"/>
      <c r="P47" s="40"/>
      <c r="Q47" s="40"/>
      <c r="R47" s="40"/>
    </row>
    <row r="48" spans="1:18" x14ac:dyDescent="0.25">
      <c r="B48" s="40"/>
      <c r="C48" s="36"/>
      <c r="D48" s="36"/>
      <c r="E48" s="36"/>
      <c r="F48" s="36"/>
      <c r="G48" s="36"/>
      <c r="H48" s="36"/>
      <c r="I48" s="36"/>
      <c r="J48" s="36"/>
      <c r="K48" s="40"/>
      <c r="L48" s="40"/>
      <c r="M48" s="40"/>
      <c r="N48" s="40"/>
      <c r="O48" s="40"/>
      <c r="P48" s="40"/>
      <c r="Q48" s="40"/>
      <c r="R48" s="40"/>
    </row>
    <row r="49" spans="2:18" x14ac:dyDescent="0.25">
      <c r="B49" s="40"/>
      <c r="C49" s="36"/>
      <c r="D49" s="36"/>
      <c r="E49" s="36"/>
      <c r="F49" s="36"/>
      <c r="G49" s="36"/>
      <c r="H49" s="36"/>
      <c r="I49" s="36"/>
      <c r="J49" s="36"/>
      <c r="K49" s="40"/>
      <c r="L49" s="40"/>
      <c r="M49" s="40"/>
      <c r="N49" s="40"/>
      <c r="O49" s="40"/>
      <c r="P49" s="40"/>
      <c r="Q49" s="40"/>
      <c r="R49" s="40"/>
    </row>
    <row r="50" spans="2:18" x14ac:dyDescent="0.25">
      <c r="B50" s="40"/>
      <c r="C50" s="30"/>
      <c r="D50" s="30"/>
      <c r="E50" s="30"/>
      <c r="F50" s="30"/>
      <c r="G50" s="30"/>
      <c r="H50" s="30"/>
      <c r="I50" s="30"/>
      <c r="J50" s="30"/>
      <c r="K50" s="40"/>
      <c r="L50" s="40"/>
      <c r="M50" s="40"/>
      <c r="N50" s="40"/>
      <c r="O50" s="40"/>
      <c r="P50" s="40"/>
      <c r="Q50" s="40"/>
      <c r="R50" s="40"/>
    </row>
    <row r="51" spans="2:18" x14ac:dyDescent="0.25">
      <c r="B51" s="40"/>
      <c r="C51" s="33"/>
      <c r="D51" s="33"/>
      <c r="E51" s="33"/>
      <c r="F51" s="33"/>
      <c r="G51" s="33"/>
      <c r="H51" s="33"/>
      <c r="I51" s="30"/>
      <c r="J51" s="30"/>
      <c r="K51" s="40"/>
      <c r="L51" s="40"/>
      <c r="M51" s="40"/>
      <c r="N51" s="40"/>
      <c r="O51" s="40"/>
      <c r="P51" s="40"/>
      <c r="Q51" s="40"/>
      <c r="R51" s="40"/>
    </row>
    <row r="52" spans="2:18" x14ac:dyDescent="0.25">
      <c r="B52" s="40"/>
      <c r="C52" s="45"/>
      <c r="D52" s="45"/>
      <c r="E52" s="45"/>
      <c r="F52" s="45"/>
      <c r="G52" s="45"/>
      <c r="H52" s="45"/>
      <c r="I52" s="30"/>
      <c r="J52" s="30"/>
      <c r="K52" s="40"/>
      <c r="L52" s="40"/>
      <c r="M52" s="40"/>
      <c r="N52" s="40"/>
      <c r="O52" s="40"/>
      <c r="P52" s="40"/>
      <c r="Q52" s="40"/>
      <c r="R52" s="40"/>
    </row>
    <row r="53" spans="2:18" x14ac:dyDescent="0.25">
      <c r="B53" s="40"/>
      <c r="C53" s="45"/>
      <c r="D53" s="45"/>
      <c r="E53" s="45"/>
      <c r="F53" s="45"/>
      <c r="G53" s="45"/>
      <c r="H53" s="45"/>
      <c r="I53" s="30"/>
      <c r="J53" s="30"/>
      <c r="K53" s="40"/>
      <c r="L53" s="40"/>
      <c r="M53" s="40"/>
      <c r="N53" s="40"/>
      <c r="O53" s="40"/>
      <c r="P53" s="40"/>
      <c r="Q53" s="40"/>
      <c r="R53" s="40"/>
    </row>
    <row r="54" spans="2:18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</row>
    <row r="55" spans="2:18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</row>
    <row r="56" spans="2:18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</row>
    <row r="57" spans="2:18" x14ac:dyDescent="0.25">
      <c r="B57" s="35"/>
      <c r="C57" s="35"/>
      <c r="D57" s="35"/>
      <c r="E57" s="35"/>
      <c r="F57" s="35"/>
      <c r="G57" s="35"/>
      <c r="H57" s="35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2:18" x14ac:dyDescent="0.25">
      <c r="B58" s="35"/>
      <c r="C58" s="46"/>
      <c r="D58" s="46"/>
      <c r="E58" s="46"/>
      <c r="F58" s="46"/>
      <c r="G58" s="46"/>
      <c r="H58" s="46"/>
      <c r="I58" s="40"/>
      <c r="J58" s="40"/>
      <c r="K58" s="40"/>
      <c r="L58" s="40"/>
      <c r="M58" s="40"/>
      <c r="N58" s="40"/>
      <c r="O58" s="40"/>
      <c r="P58" s="40"/>
      <c r="Q58" s="40"/>
      <c r="R58" s="40"/>
    </row>
  </sheetData>
  <mergeCells count="2">
    <mergeCell ref="A37:B37"/>
    <mergeCell ref="A38:B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topLeftCell="A29" workbookViewId="0">
      <selection activeCell="E34" sqref="E34"/>
    </sheetView>
  </sheetViews>
  <sheetFormatPr defaultRowHeight="12.75" x14ac:dyDescent="0.2"/>
  <cols>
    <col min="1" max="1" width="7" style="26" customWidth="1"/>
    <col min="2" max="2" width="22.28515625" style="21" customWidth="1"/>
    <col min="3" max="3" width="67.28515625" style="21" customWidth="1"/>
    <col min="4" max="4" width="38.140625" style="21" customWidth="1"/>
    <col min="5" max="5" width="27" style="21" customWidth="1"/>
    <col min="6" max="16384" width="9.140625" style="21"/>
  </cols>
  <sheetData>
    <row r="2" spans="1:5" x14ac:dyDescent="0.2">
      <c r="A2" s="25" t="s">
        <v>58</v>
      </c>
      <c r="B2" s="23"/>
      <c r="C2" s="23" t="s">
        <v>59</v>
      </c>
    </row>
    <row r="4" spans="1:5" ht="25.5" customHeight="1" x14ac:dyDescent="0.2">
      <c r="A4" s="24" t="s">
        <v>10</v>
      </c>
      <c r="B4" s="22" t="s">
        <v>19</v>
      </c>
      <c r="C4" s="22" t="s">
        <v>20</v>
      </c>
      <c r="D4" s="22" t="s">
        <v>21</v>
      </c>
      <c r="E4" s="22" t="s">
        <v>22</v>
      </c>
    </row>
    <row r="5" spans="1:5" ht="33.75" customHeight="1" x14ac:dyDescent="0.2">
      <c r="A5" s="24">
        <v>1</v>
      </c>
      <c r="B5" s="22" t="s">
        <v>0</v>
      </c>
      <c r="C5" s="22" t="s">
        <v>63</v>
      </c>
      <c r="D5" s="22" t="s">
        <v>23</v>
      </c>
      <c r="E5" s="22" t="s">
        <v>119</v>
      </c>
    </row>
    <row r="6" spans="1:5" ht="63.75" x14ac:dyDescent="0.2">
      <c r="A6" s="24">
        <v>2</v>
      </c>
      <c r="B6" s="52" t="s">
        <v>1</v>
      </c>
      <c r="C6" s="22" t="s">
        <v>51</v>
      </c>
      <c r="D6" s="22" t="s">
        <v>23</v>
      </c>
      <c r="E6" s="22" t="s">
        <v>119</v>
      </c>
    </row>
    <row r="7" spans="1:5" ht="63.75" x14ac:dyDescent="0.2">
      <c r="A7" s="24"/>
      <c r="B7" s="53"/>
      <c r="C7" s="22" t="s">
        <v>24</v>
      </c>
      <c r="D7" s="22" t="s">
        <v>23</v>
      </c>
      <c r="E7" s="22" t="s">
        <v>119</v>
      </c>
    </row>
    <row r="8" spans="1:5" ht="63.75" x14ac:dyDescent="0.2">
      <c r="A8" s="24"/>
      <c r="B8" s="54"/>
      <c r="C8" s="22" t="s">
        <v>25</v>
      </c>
      <c r="D8" s="22" t="s">
        <v>23</v>
      </c>
      <c r="E8" s="22" t="s">
        <v>119</v>
      </c>
    </row>
    <row r="9" spans="1:5" ht="63.75" x14ac:dyDescent="0.2">
      <c r="A9" s="24">
        <v>3</v>
      </c>
      <c r="B9" s="52" t="s">
        <v>2</v>
      </c>
      <c r="C9" s="22" t="s">
        <v>60</v>
      </c>
      <c r="D9" s="22" t="s">
        <v>23</v>
      </c>
      <c r="E9" s="22" t="s">
        <v>119</v>
      </c>
    </row>
    <row r="10" spans="1:5" ht="63.75" x14ac:dyDescent="0.2">
      <c r="A10" s="24"/>
      <c r="B10" s="53"/>
      <c r="C10" s="22" t="s">
        <v>61</v>
      </c>
      <c r="D10" s="22" t="s">
        <v>23</v>
      </c>
      <c r="E10" s="22" t="s">
        <v>119</v>
      </c>
    </row>
    <row r="11" spans="1:5" ht="63.75" x14ac:dyDescent="0.2">
      <c r="A11" s="24"/>
      <c r="B11" s="54"/>
      <c r="C11" s="22" t="s">
        <v>62</v>
      </c>
      <c r="D11" s="22" t="s">
        <v>23</v>
      </c>
      <c r="E11" s="22" t="s">
        <v>119</v>
      </c>
    </row>
    <row r="12" spans="1:5" ht="28.5" customHeight="1" x14ac:dyDescent="0.2">
      <c r="A12" s="24">
        <v>4</v>
      </c>
      <c r="B12" s="22" t="s">
        <v>3</v>
      </c>
      <c r="C12" s="22" t="s">
        <v>52</v>
      </c>
      <c r="D12" s="22" t="s">
        <v>23</v>
      </c>
      <c r="E12" s="22" t="s">
        <v>119</v>
      </c>
    </row>
    <row r="13" spans="1:5" ht="19.5" customHeight="1" x14ac:dyDescent="0.2">
      <c r="A13" s="24">
        <v>5</v>
      </c>
      <c r="B13" s="22" t="s">
        <v>4</v>
      </c>
      <c r="C13" s="22"/>
      <c r="D13" s="22"/>
      <c r="E13" s="22"/>
    </row>
    <row r="14" spans="1:5" ht="63.75" x14ac:dyDescent="0.2">
      <c r="A14" s="24"/>
      <c r="B14" s="22" t="s">
        <v>26</v>
      </c>
      <c r="C14" s="22" t="s">
        <v>27</v>
      </c>
      <c r="D14" s="22" t="s">
        <v>23</v>
      </c>
      <c r="E14" s="22" t="s">
        <v>119</v>
      </c>
    </row>
    <row r="15" spans="1:5" ht="63.75" x14ac:dyDescent="0.2">
      <c r="A15" s="24"/>
      <c r="B15" s="22" t="s">
        <v>28</v>
      </c>
      <c r="C15" s="22" t="s">
        <v>29</v>
      </c>
      <c r="D15" s="22" t="s">
        <v>23</v>
      </c>
      <c r="E15" s="22" t="s">
        <v>119</v>
      </c>
    </row>
    <row r="16" spans="1:5" ht="63.75" x14ac:dyDescent="0.2">
      <c r="A16" s="24"/>
      <c r="B16" s="22" t="s">
        <v>30</v>
      </c>
      <c r="C16" s="22" t="s">
        <v>31</v>
      </c>
      <c r="D16" s="22" t="s">
        <v>23</v>
      </c>
      <c r="E16" s="22" t="s">
        <v>119</v>
      </c>
    </row>
    <row r="17" spans="1:5" ht="25.5" x14ac:dyDescent="0.2">
      <c r="A17" s="24">
        <v>6</v>
      </c>
      <c r="B17" s="22" t="s">
        <v>5</v>
      </c>
      <c r="C17" s="22"/>
      <c r="D17" s="22" t="s">
        <v>23</v>
      </c>
      <c r="E17" s="22"/>
    </row>
    <row r="18" spans="1:5" ht="63.75" x14ac:dyDescent="0.2">
      <c r="A18" s="24"/>
      <c r="B18" s="22" t="s">
        <v>32</v>
      </c>
      <c r="C18" s="22" t="s">
        <v>33</v>
      </c>
      <c r="D18" s="22" t="s">
        <v>23</v>
      </c>
      <c r="E18" s="22" t="s">
        <v>119</v>
      </c>
    </row>
    <row r="19" spans="1:5" ht="63.75" x14ac:dyDescent="0.2">
      <c r="A19" s="24"/>
      <c r="B19" s="22" t="s">
        <v>34</v>
      </c>
      <c r="C19" s="22" t="s">
        <v>35</v>
      </c>
      <c r="D19" s="22" t="s">
        <v>23</v>
      </c>
      <c r="E19" s="22" t="s">
        <v>119</v>
      </c>
    </row>
    <row r="20" spans="1:5" ht="63.75" x14ac:dyDescent="0.2">
      <c r="A20" s="24"/>
      <c r="B20" s="22" t="s">
        <v>36</v>
      </c>
      <c r="C20" s="22" t="s">
        <v>37</v>
      </c>
      <c r="D20" s="22" t="s">
        <v>23</v>
      </c>
      <c r="E20" s="22" t="s">
        <v>119</v>
      </c>
    </row>
    <row r="21" spans="1:5" ht="63.75" x14ac:dyDescent="0.2">
      <c r="A21" s="24"/>
      <c r="B21" s="22" t="s">
        <v>38</v>
      </c>
      <c r="C21" s="22" t="s">
        <v>39</v>
      </c>
      <c r="D21" s="22" t="s">
        <v>23</v>
      </c>
      <c r="E21" s="22" t="s">
        <v>119</v>
      </c>
    </row>
    <row r="22" spans="1:5" ht="63.75" x14ac:dyDescent="0.2">
      <c r="A22" s="24"/>
      <c r="B22" s="22" t="s">
        <v>40</v>
      </c>
      <c r="C22" s="22" t="s">
        <v>41</v>
      </c>
      <c r="D22" s="22" t="s">
        <v>23</v>
      </c>
      <c r="E22" s="22" t="s">
        <v>119</v>
      </c>
    </row>
    <row r="23" spans="1:5" ht="63.75" x14ac:dyDescent="0.2">
      <c r="A23" s="24"/>
      <c r="B23" s="22" t="s">
        <v>42</v>
      </c>
      <c r="C23" s="22" t="s">
        <v>43</v>
      </c>
      <c r="D23" s="22" t="s">
        <v>23</v>
      </c>
      <c r="E23" s="22" t="s">
        <v>119</v>
      </c>
    </row>
    <row r="24" spans="1:5" ht="63.75" x14ac:dyDescent="0.2">
      <c r="A24" s="24"/>
      <c r="B24" s="22" t="s">
        <v>44</v>
      </c>
      <c r="C24" s="22" t="s">
        <v>45</v>
      </c>
      <c r="D24" s="22" t="s">
        <v>23</v>
      </c>
      <c r="E24" s="22" t="s">
        <v>119</v>
      </c>
    </row>
    <row r="25" spans="1:5" ht="63.75" x14ac:dyDescent="0.2">
      <c r="A25" s="24"/>
      <c r="B25" s="22" t="s">
        <v>46</v>
      </c>
      <c r="C25" s="22" t="s">
        <v>47</v>
      </c>
      <c r="D25" s="22" t="s">
        <v>23</v>
      </c>
      <c r="E25" s="22" t="s">
        <v>119</v>
      </c>
    </row>
    <row r="26" spans="1:5" ht="63.75" x14ac:dyDescent="0.2">
      <c r="A26" s="24"/>
      <c r="B26" s="22" t="s">
        <v>48</v>
      </c>
      <c r="C26" s="22" t="s">
        <v>49</v>
      </c>
      <c r="D26" s="22" t="s">
        <v>23</v>
      </c>
      <c r="E26" s="22" t="s">
        <v>119</v>
      </c>
    </row>
    <row r="27" spans="1:5" ht="63.75" x14ac:dyDescent="0.2">
      <c r="A27" s="24">
        <v>7</v>
      </c>
      <c r="B27" s="22" t="s">
        <v>6</v>
      </c>
      <c r="C27" s="22" t="s">
        <v>50</v>
      </c>
      <c r="D27" s="22" t="s">
        <v>23</v>
      </c>
      <c r="E27" s="22" t="s">
        <v>119</v>
      </c>
    </row>
    <row r="28" spans="1:5" ht="63.75" x14ac:dyDescent="0.2">
      <c r="A28" s="55">
        <v>8</v>
      </c>
      <c r="B28" s="52" t="s">
        <v>7</v>
      </c>
      <c r="C28" s="22" t="s">
        <v>53</v>
      </c>
      <c r="D28" s="22" t="s">
        <v>23</v>
      </c>
      <c r="E28" s="22" t="s">
        <v>119</v>
      </c>
    </row>
    <row r="29" spans="1:5" ht="63.75" x14ac:dyDescent="0.2">
      <c r="A29" s="56"/>
      <c r="B29" s="53"/>
      <c r="C29" s="22" t="s">
        <v>64</v>
      </c>
      <c r="D29" s="22" t="s">
        <v>23</v>
      </c>
      <c r="E29" s="22" t="s">
        <v>119</v>
      </c>
    </row>
    <row r="30" spans="1:5" ht="63.75" x14ac:dyDescent="0.2">
      <c r="A30" s="56"/>
      <c r="B30" s="53"/>
      <c r="C30" s="22" t="s">
        <v>65</v>
      </c>
      <c r="D30" s="22" t="s">
        <v>23</v>
      </c>
      <c r="E30" s="22" t="s">
        <v>119</v>
      </c>
    </row>
    <row r="31" spans="1:5" ht="63.75" x14ac:dyDescent="0.2">
      <c r="A31" s="57"/>
      <c r="B31" s="54"/>
      <c r="C31" s="22" t="s">
        <v>66</v>
      </c>
      <c r="D31" s="22" t="s">
        <v>23</v>
      </c>
      <c r="E31" s="22" t="s">
        <v>119</v>
      </c>
    </row>
    <row r="32" spans="1:5" ht="63.75" x14ac:dyDescent="0.2">
      <c r="A32" s="24">
        <v>9</v>
      </c>
      <c r="B32" s="52" t="s">
        <v>8</v>
      </c>
      <c r="C32" s="22" t="s">
        <v>54</v>
      </c>
      <c r="D32" s="22" t="s">
        <v>23</v>
      </c>
      <c r="E32" s="22" t="s">
        <v>119</v>
      </c>
    </row>
    <row r="33" spans="1:5" ht="63.75" x14ac:dyDescent="0.2">
      <c r="A33" s="24"/>
      <c r="B33" s="53"/>
      <c r="C33" s="22" t="s">
        <v>55</v>
      </c>
      <c r="D33" s="22" t="s">
        <v>23</v>
      </c>
      <c r="E33" s="22" t="s">
        <v>119</v>
      </c>
    </row>
    <row r="34" spans="1:5" ht="63.75" x14ac:dyDescent="0.2">
      <c r="A34" s="24"/>
      <c r="B34" s="54"/>
      <c r="C34" s="22" t="s">
        <v>56</v>
      </c>
      <c r="D34" s="22" t="s">
        <v>23</v>
      </c>
      <c r="E34" s="22" t="s">
        <v>119</v>
      </c>
    </row>
  </sheetData>
  <mergeCells count="5">
    <mergeCell ref="B6:B8"/>
    <mergeCell ref="B32:B34"/>
    <mergeCell ref="B9:B11"/>
    <mergeCell ref="B28:B31"/>
    <mergeCell ref="A28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место и условие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Ляной Михаил Викторович</cp:lastModifiedBy>
  <cp:lastPrinted>2019-09-20T08:00:04Z</cp:lastPrinted>
  <dcterms:created xsi:type="dcterms:W3CDTF">2019-08-28T13:50:12Z</dcterms:created>
  <dcterms:modified xsi:type="dcterms:W3CDTF">2019-11-15T11:42:08Z</dcterms:modified>
</cp:coreProperties>
</file>